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110 кВ Плоское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AG8" i="3" l="1"/>
  <c r="AG9" i="3"/>
  <c r="AG10" i="3"/>
  <c r="AG11" i="3"/>
  <c r="AG12" i="3"/>
  <c r="AG13" i="3"/>
  <c r="AG14" i="3"/>
  <c r="AG15" i="3"/>
  <c r="AG16" i="3"/>
  <c r="AG17" i="3"/>
  <c r="AG18" i="3"/>
  <c r="AG19" i="3"/>
  <c r="AG20" i="3"/>
  <c r="AG21" i="3"/>
  <c r="AG22" i="3"/>
  <c r="AG23" i="3"/>
  <c r="AG24" i="3"/>
  <c r="AG25" i="3"/>
  <c r="AG26" i="3"/>
  <c r="AG27" i="3"/>
  <c r="AG28" i="3"/>
  <c r="AG29" i="3"/>
  <c r="AG30" i="3"/>
  <c r="AG7" i="3"/>
  <c r="AF8" i="3"/>
  <c r="AF9" i="3"/>
  <c r="AF10" i="3"/>
  <c r="AF11" i="3"/>
  <c r="AF12" i="3"/>
  <c r="AF13" i="3"/>
  <c r="AF14" i="3"/>
  <c r="AF15" i="3"/>
  <c r="AF16" i="3"/>
  <c r="AF17" i="3"/>
  <c r="AF18" i="3"/>
  <c r="AF19" i="3"/>
  <c r="AF20" i="3"/>
  <c r="AF21" i="3"/>
  <c r="AF22" i="3"/>
  <c r="AF23" i="3"/>
  <c r="AF24" i="3"/>
  <c r="AF25" i="3"/>
  <c r="AF26" i="3"/>
  <c r="AF27" i="3"/>
  <c r="AF28" i="3"/>
  <c r="AF29" i="3"/>
  <c r="AF30" i="3"/>
  <c r="AF7" i="3"/>
  <c r="AE31" i="3" l="1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<sst xmlns="http://schemas.openxmlformats.org/spreadsheetml/2006/main" count="97" uniqueCount="69">
  <si>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</si>
  <si>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</si>
  <si>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</si>
  <si>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</si>
  <si>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</si>
  <si>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</si>
  <si>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</si>
  <si>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</si>
  <si>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</si>
  <si>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</si>
  <si>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</si>
  <si>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</si>
  <si>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</si>
  <si>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</si>
  <si>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</si>
  <si>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</si>
  <si>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</si>
  <si>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</si>
  <si>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</si>
  <si>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</si>
  <si>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</si>
  <si>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</si>
  <si>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</si>
  <si>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</si>
  <si>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</si>
  <si>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</si>
  <si>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</si>
  <si>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</si>
  <si>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</si>
  <si>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</si>
  <si>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</si>
  <si>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</si>
  <si>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</si>
  <si>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</si>
  <si>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</si>
  <si>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</si>
  <si>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</si>
  <si>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</si>
  <si>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110 кВ Плоское</t>
  </si>
  <si>
    <t xml:space="preserve"> 0,4 Плоское ТСН ао</t>
  </si>
  <si>
    <t xml:space="preserve"> 0,4 Плоское ТСН ао RS УСПД</t>
  </si>
  <si>
    <t xml:space="preserve"> 10 Плоское Т 1 ао</t>
  </si>
  <si>
    <t xml:space="preserve"> 10 Плоское Т 1 ао RS УСПД</t>
  </si>
  <si>
    <t xml:space="preserve"> 10 Плоское Т 1 ап</t>
  </si>
  <si>
    <t xml:space="preserve"> 10 Плоское Т 1 ап RS УСПД</t>
  </si>
  <si>
    <t xml:space="preserve"> 10 Плоское Т 2 ао</t>
  </si>
  <si>
    <t xml:space="preserve"> 10 Плоское Т 2 ао RS УСПД</t>
  </si>
  <si>
    <t xml:space="preserve"> 10 Плоское Т 2 ап</t>
  </si>
  <si>
    <t xml:space="preserve"> 10 Плоское Т 2 ап RS УСПД</t>
  </si>
  <si>
    <t xml:space="preserve"> 10 Плоское-Артемово ао</t>
  </si>
  <si>
    <t xml:space="preserve"> 10 Плоское-Артемово ао RS УСПД</t>
  </si>
  <si>
    <t xml:space="preserve"> 10 Плоское-Батово ао</t>
  </si>
  <si>
    <t xml:space="preserve"> 10 Плоское-Батово ао RS УСПД</t>
  </si>
  <si>
    <t xml:space="preserve"> 10 Плоское-Газопровод ао</t>
  </si>
  <si>
    <t xml:space="preserve"> 10 Плоское-Газопровод ао RS УСПД</t>
  </si>
  <si>
    <t xml:space="preserve"> 10 Плоское-Газопровод рп</t>
  </si>
  <si>
    <t xml:space="preserve"> 10 Плоское-Газопровод рп RS УСПД</t>
  </si>
  <si>
    <t xml:space="preserve"> 10 Плоское-Дорки ао</t>
  </si>
  <si>
    <t xml:space="preserve"> 10 Плоское-Дорки ао RS УСПД</t>
  </si>
  <si>
    <t xml:space="preserve"> 10 Плоское-Митишное ао</t>
  </si>
  <si>
    <t xml:space="preserve"> 10 Плоское-Митишное ао RS УСПД</t>
  </si>
  <si>
    <t xml:space="preserve"> 10 Плоское-Нефтебаза ао</t>
  </si>
  <si>
    <t xml:space="preserve"> 10 Плоское-Нефтебаза ао RS УСПД</t>
  </si>
  <si>
    <t xml:space="preserve"> 10 Плоское-Никольское ао</t>
  </si>
  <si>
    <t xml:space="preserve"> 10 Плоское-Никольское ао RS УСПД</t>
  </si>
  <si>
    <t xml:space="preserve"> 10 Плоское-Огарково ао</t>
  </si>
  <si>
    <t xml:space="preserve"> 10 Плоское-Огарково ао RS УСПД</t>
  </si>
  <si>
    <t xml:space="preserve"> 10 Плоское-Скалино ао</t>
  </si>
  <si>
    <t xml:space="preserve"> 10 Плоское-Скалино ао RS УСПД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</si>
</sst>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  <xf numFmtId="4" fontId="3" fillId="3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F7" sqref="F7:F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34" t="s">
        <v>36</v>
      </c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Плоское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35" t="s">
        <v>37</v>
      </c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82" t="s">
        <v>43</v>
      </c>
      <c r="G6" s="70" t="s">
        <v>44</v>
      </c>
      <c r="H6" s="70" t="s">
        <v>45</v>
      </c>
      <c r="I6" s="70" t="s">
        <v>46</v>
      </c>
      <c r="J6" s="82" t="s">
        <v>47</v>
      </c>
      <c r="K6" s="70" t="s">
        <v>48</v>
      </c>
      <c r="L6" s="81" t="s">
        <v>49</v>
      </c>
      <c r="M6" s="70" t="s">
        <v>50</v>
      </c>
      <c r="N6" s="81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81" t="s">
        <v>57</v>
      </c>
      <c r="U6" s="70" t="s">
        <v>58</v>
      </c>
      <c r="V6" s="81" t="s">
        <v>59</v>
      </c>
      <c r="W6" s="70" t="s">
        <v>60</v>
      </c>
      <c r="X6" s="81" t="s">
        <v>61</v>
      </c>
      <c r="Y6" s="70" t="s">
        <v>62</v>
      </c>
      <c r="Z6" s="81" t="s">
        <v>63</v>
      </c>
      <c r="AA6" s="70" t="s">
        <v>64</v>
      </c>
      <c r="AB6" s="81" t="s">
        <v>65</v>
      </c>
      <c r="AC6" s="70" t="s">
        <v>66</v>
      </c>
      <c r="AD6" s="81" t="s">
        <v>67</v>
      </c>
      <c r="AE6" s="71" t="s">
        <v>68</v>
      </c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0.192</v>
      </c>
      <c r="C7" s="73">
        <v>0.184</v>
      </c>
      <c r="D7" s="73">
        <v>0</v>
      </c>
      <c r="E7" s="73">
        <v>0</v>
      </c>
      <c r="F7" s="73">
        <v>221.6</v>
      </c>
      <c r="G7" s="73">
        <v>222</v>
      </c>
      <c r="H7" s="73">
        <v>0</v>
      </c>
      <c r="I7" s="73">
        <v>0</v>
      </c>
      <c r="J7" s="73">
        <v>0</v>
      </c>
      <c r="K7" s="73">
        <v>0</v>
      </c>
      <c r="L7" s="73">
        <v>26.400000000000002</v>
      </c>
      <c r="M7" s="73">
        <v>26.5</v>
      </c>
      <c r="N7" s="73">
        <v>70</v>
      </c>
      <c r="O7" s="73">
        <v>69.8</v>
      </c>
      <c r="P7" s="73">
        <v>2.4</v>
      </c>
      <c r="Q7" s="73">
        <v>2.4</v>
      </c>
      <c r="R7" s="73"/>
      <c r="S7" s="73"/>
      <c r="T7" s="73">
        <v>24.8</v>
      </c>
      <c r="U7" s="73">
        <v>24.7</v>
      </c>
      <c r="V7" s="73">
        <v>37.6</v>
      </c>
      <c r="W7" s="73">
        <v>37.6</v>
      </c>
      <c r="X7" s="73">
        <v>3.2</v>
      </c>
      <c r="Y7" s="73">
        <v>3.6</v>
      </c>
      <c r="Z7" s="73">
        <v>25.6</v>
      </c>
      <c r="AA7" s="73">
        <v>25.6</v>
      </c>
      <c r="AB7" s="73">
        <v>23</v>
      </c>
      <c r="AC7" s="73">
        <v>23</v>
      </c>
      <c r="AD7" s="73">
        <v>6.2</v>
      </c>
      <c r="AE7" s="74">
        <v>6.2</v>
      </c>
      <c r="AF7" s="45">
        <f>SUM(L7,N7,T7,V7,X7,Z7,AB7,AD7)</f>
        <v>216.79999999999998</v>
      </c>
      <c r="AG7" s="45">
        <f>AF7/1000</f>
        <v>0.21679999999999999</v>
      </c>
      <c r="AH7" s="45">
        <v>0.21679999999999999</v>
      </c>
    </row>
    <row r="8" spans="1:54" x14ac:dyDescent="0.2">
      <c r="A8" s="75" t="s">
        <v>4</v>
      </c>
      <c r="B8" s="76">
        <v>0.17600000000000002</v>
      </c>
      <c r="C8" s="76">
        <v>0.17600000000000002</v>
      </c>
      <c r="D8" s="76">
        <v>0</v>
      </c>
      <c r="E8" s="76">
        <v>0</v>
      </c>
      <c r="F8" s="76">
        <v>225.6</v>
      </c>
      <c r="G8" s="76">
        <v>225.20000000000002</v>
      </c>
      <c r="H8" s="76">
        <v>0</v>
      </c>
      <c r="I8" s="76">
        <v>0</v>
      </c>
      <c r="J8" s="76">
        <v>0</v>
      </c>
      <c r="K8" s="76">
        <v>0</v>
      </c>
      <c r="L8" s="76">
        <v>24.6</v>
      </c>
      <c r="M8" s="76">
        <v>24.5</v>
      </c>
      <c r="N8" s="76">
        <v>76</v>
      </c>
      <c r="O8" s="76">
        <v>76.100000000000009</v>
      </c>
      <c r="P8" s="76">
        <v>2.8000000000000003</v>
      </c>
      <c r="Q8" s="76">
        <v>2.8000000000000003</v>
      </c>
      <c r="R8" s="76"/>
      <c r="S8" s="76"/>
      <c r="T8" s="76">
        <v>26.6</v>
      </c>
      <c r="U8" s="76">
        <v>26.6</v>
      </c>
      <c r="V8" s="76">
        <v>37.200000000000003</v>
      </c>
      <c r="W8" s="76">
        <v>37.200000000000003</v>
      </c>
      <c r="X8" s="76">
        <v>3.2</v>
      </c>
      <c r="Y8" s="76">
        <v>3.2</v>
      </c>
      <c r="Z8" s="76">
        <v>25.2</v>
      </c>
      <c r="AA8" s="76">
        <v>25.2</v>
      </c>
      <c r="AB8" s="76">
        <v>21.2</v>
      </c>
      <c r="AC8" s="76">
        <v>21.2</v>
      </c>
      <c r="AD8" s="76">
        <v>6.4</v>
      </c>
      <c r="AE8" s="77">
        <v>6.3</v>
      </c>
      <c r="AF8" s="45">
        <f t="shared" ref="AF8:AF30" si="0">SUM(L8,N8,T8,V8,X8,Z8,AB8,AD8)</f>
        <v>220.39999999999995</v>
      </c>
      <c r="AG8" s="45">
        <f t="shared" ref="AG8:AG30" si="1">AF8/1000</f>
        <v>0.22039999999999996</v>
      </c>
      <c r="AH8" s="45">
        <v>0.22039999999999996</v>
      </c>
    </row>
    <row r="9" spans="1:54" x14ac:dyDescent="0.2">
      <c r="A9" s="75" t="s">
        <v>5</v>
      </c>
      <c r="B9" s="76">
        <v>1.3280000000000001</v>
      </c>
      <c r="C9" s="76">
        <v>1.3280000000000001</v>
      </c>
      <c r="D9" s="76">
        <v>0</v>
      </c>
      <c r="E9" s="76">
        <v>0</v>
      </c>
      <c r="F9" s="76">
        <v>236</v>
      </c>
      <c r="G9" s="76">
        <v>236.4</v>
      </c>
      <c r="H9" s="76">
        <v>0</v>
      </c>
      <c r="I9" s="76">
        <v>0</v>
      </c>
      <c r="J9" s="76">
        <v>0</v>
      </c>
      <c r="K9" s="76">
        <v>0</v>
      </c>
      <c r="L9" s="76">
        <v>24.2</v>
      </c>
      <c r="M9" s="76">
        <v>24.2</v>
      </c>
      <c r="N9" s="76">
        <v>90.4</v>
      </c>
      <c r="O9" s="76">
        <v>90.4</v>
      </c>
      <c r="P9" s="76">
        <v>3.2</v>
      </c>
      <c r="Q9" s="76">
        <v>3</v>
      </c>
      <c r="R9" s="76"/>
      <c r="S9" s="76"/>
      <c r="T9" s="76">
        <v>25.8</v>
      </c>
      <c r="U9" s="76">
        <v>25.8</v>
      </c>
      <c r="V9" s="76">
        <v>35.6</v>
      </c>
      <c r="W9" s="76">
        <v>35.700000000000003</v>
      </c>
      <c r="X9" s="76">
        <v>4</v>
      </c>
      <c r="Y9" s="76">
        <v>3.6</v>
      </c>
      <c r="Z9" s="76">
        <v>24.400000000000002</v>
      </c>
      <c r="AA9" s="76">
        <v>24.6</v>
      </c>
      <c r="AB9" s="76">
        <v>21</v>
      </c>
      <c r="AC9" s="76">
        <v>21</v>
      </c>
      <c r="AD9" s="76">
        <v>6</v>
      </c>
      <c r="AE9" s="77">
        <v>6</v>
      </c>
      <c r="AF9" s="45">
        <f t="shared" si="0"/>
        <v>231.4</v>
      </c>
      <c r="AG9" s="45">
        <f t="shared" si="1"/>
        <v>0.23139999999999999</v>
      </c>
      <c r="AH9" s="45">
        <v>0.23139999999999999</v>
      </c>
    </row>
    <row r="10" spans="1:54" x14ac:dyDescent="0.2">
      <c r="A10" s="75" t="s">
        <v>6</v>
      </c>
      <c r="B10" s="76">
        <v>1.488</v>
      </c>
      <c r="C10" s="76">
        <v>1.496</v>
      </c>
      <c r="D10" s="76">
        <v>0</v>
      </c>
      <c r="E10" s="76">
        <v>0</v>
      </c>
      <c r="F10" s="76">
        <v>238.4</v>
      </c>
      <c r="G10" s="76">
        <v>238.4</v>
      </c>
      <c r="H10" s="76">
        <v>0</v>
      </c>
      <c r="I10" s="76">
        <v>0</v>
      </c>
      <c r="J10" s="76">
        <v>0</v>
      </c>
      <c r="K10" s="76">
        <v>0</v>
      </c>
      <c r="L10" s="76">
        <v>22.400000000000002</v>
      </c>
      <c r="M10" s="76">
        <v>22.5</v>
      </c>
      <c r="N10" s="76">
        <v>107</v>
      </c>
      <c r="O10" s="76">
        <v>106.9</v>
      </c>
      <c r="P10" s="76">
        <v>3.2</v>
      </c>
      <c r="Q10" s="76">
        <v>3.2</v>
      </c>
      <c r="R10" s="76"/>
      <c r="S10" s="76"/>
      <c r="T10" s="76">
        <v>24</v>
      </c>
      <c r="U10" s="76">
        <v>24</v>
      </c>
      <c r="V10" s="76">
        <v>32.799999999999997</v>
      </c>
      <c r="W10" s="76">
        <v>32.700000000000003</v>
      </c>
      <c r="X10" s="76">
        <v>3.2</v>
      </c>
      <c r="Y10" s="76">
        <v>3.6</v>
      </c>
      <c r="Z10" s="76">
        <v>23.6</v>
      </c>
      <c r="AA10" s="76">
        <v>23.400000000000002</v>
      </c>
      <c r="AB10" s="76">
        <v>15</v>
      </c>
      <c r="AC10" s="76">
        <v>14.9</v>
      </c>
      <c r="AD10" s="76">
        <v>5.2</v>
      </c>
      <c r="AE10" s="77">
        <v>5.2</v>
      </c>
      <c r="AF10" s="45">
        <f t="shared" si="0"/>
        <v>233.19999999999996</v>
      </c>
      <c r="AG10" s="45">
        <f t="shared" si="1"/>
        <v>0.23319999999999996</v>
      </c>
      <c r="AH10" s="45">
        <v>0.23319999999999996</v>
      </c>
    </row>
    <row r="11" spans="1:54" x14ac:dyDescent="0.2">
      <c r="A11" s="75" t="s">
        <v>7</v>
      </c>
      <c r="B11" s="76">
        <v>0.28800000000000003</v>
      </c>
      <c r="C11" s="76">
        <v>0.28800000000000003</v>
      </c>
      <c r="D11" s="76">
        <v>0</v>
      </c>
      <c r="E11" s="76">
        <v>0</v>
      </c>
      <c r="F11" s="76">
        <v>243.20000000000002</v>
      </c>
      <c r="G11" s="76">
        <v>243.20000000000002</v>
      </c>
      <c r="H11" s="76">
        <v>0</v>
      </c>
      <c r="I11" s="76">
        <v>0</v>
      </c>
      <c r="J11" s="76">
        <v>0</v>
      </c>
      <c r="K11" s="76">
        <v>0</v>
      </c>
      <c r="L11" s="76">
        <v>23</v>
      </c>
      <c r="M11" s="76">
        <v>23</v>
      </c>
      <c r="N11" s="76">
        <v>110.60000000000001</v>
      </c>
      <c r="O11" s="76">
        <v>110.7</v>
      </c>
      <c r="P11" s="76">
        <v>3.2</v>
      </c>
      <c r="Q11" s="76">
        <v>3.4</v>
      </c>
      <c r="R11" s="76"/>
      <c r="S11" s="76"/>
      <c r="T11" s="76">
        <v>23.6</v>
      </c>
      <c r="U11" s="76">
        <v>23.7</v>
      </c>
      <c r="V11" s="76">
        <v>32</v>
      </c>
      <c r="W11" s="76">
        <v>32.1</v>
      </c>
      <c r="X11" s="76">
        <v>4</v>
      </c>
      <c r="Y11" s="76">
        <v>3.6</v>
      </c>
      <c r="Z11" s="76">
        <v>23.2</v>
      </c>
      <c r="AA11" s="76">
        <v>23.400000000000002</v>
      </c>
      <c r="AB11" s="76">
        <v>15.8</v>
      </c>
      <c r="AC11" s="76">
        <v>15.8</v>
      </c>
      <c r="AD11" s="76">
        <v>5.8</v>
      </c>
      <c r="AE11" s="77">
        <v>5.8</v>
      </c>
      <c r="AF11" s="45">
        <f t="shared" si="0"/>
        <v>238.00000000000003</v>
      </c>
      <c r="AG11" s="45">
        <f t="shared" si="1"/>
        <v>0.23800000000000002</v>
      </c>
      <c r="AH11" s="45">
        <v>0.23800000000000002</v>
      </c>
    </row>
    <row r="12" spans="1:54" x14ac:dyDescent="0.2">
      <c r="A12" s="75" t="s">
        <v>8</v>
      </c>
      <c r="B12" s="76">
        <v>0.17600000000000002</v>
      </c>
      <c r="C12" s="76">
        <v>0.17600000000000002</v>
      </c>
      <c r="D12" s="76">
        <v>0</v>
      </c>
      <c r="E12" s="76">
        <v>0</v>
      </c>
      <c r="F12" s="76">
        <v>280.8</v>
      </c>
      <c r="G12" s="76">
        <v>280.40000000000003</v>
      </c>
      <c r="H12" s="76">
        <v>0</v>
      </c>
      <c r="I12" s="76">
        <v>0</v>
      </c>
      <c r="J12" s="76">
        <v>0</v>
      </c>
      <c r="K12" s="76">
        <v>0</v>
      </c>
      <c r="L12" s="76">
        <v>24.6</v>
      </c>
      <c r="M12" s="76">
        <v>24.6</v>
      </c>
      <c r="N12" s="76">
        <v>140.6</v>
      </c>
      <c r="O12" s="76">
        <v>140.6</v>
      </c>
      <c r="P12" s="76">
        <v>3.6</v>
      </c>
      <c r="Q12" s="76">
        <v>3.4</v>
      </c>
      <c r="R12" s="76"/>
      <c r="S12" s="76"/>
      <c r="T12" s="76">
        <v>26.8</v>
      </c>
      <c r="U12" s="76">
        <v>26.7</v>
      </c>
      <c r="V12" s="76">
        <v>33.4</v>
      </c>
      <c r="W12" s="76">
        <v>33.299999999999997</v>
      </c>
      <c r="X12" s="76">
        <v>3.2</v>
      </c>
      <c r="Y12" s="76">
        <v>3.6</v>
      </c>
      <c r="Z12" s="76">
        <v>25.2</v>
      </c>
      <c r="AA12" s="76">
        <v>25.2</v>
      </c>
      <c r="AB12" s="76">
        <v>14.6</v>
      </c>
      <c r="AC12" s="76">
        <v>14.700000000000001</v>
      </c>
      <c r="AD12" s="76">
        <v>6.8</v>
      </c>
      <c r="AE12" s="77">
        <v>6.8</v>
      </c>
      <c r="AF12" s="45">
        <f t="shared" si="0"/>
        <v>275.2</v>
      </c>
      <c r="AG12" s="45">
        <f t="shared" si="1"/>
        <v>0.2752</v>
      </c>
      <c r="AH12" s="45">
        <v>0.2752</v>
      </c>
    </row>
    <row r="13" spans="1:54" x14ac:dyDescent="0.2">
      <c r="A13" s="75" t="s">
        <v>9</v>
      </c>
      <c r="B13" s="76">
        <v>0.192</v>
      </c>
      <c r="C13" s="76">
        <v>0.184</v>
      </c>
      <c r="D13" s="76">
        <v>0</v>
      </c>
      <c r="E13" s="76">
        <v>0</v>
      </c>
      <c r="F13" s="76">
        <v>292.8</v>
      </c>
      <c r="G13" s="76">
        <v>293.2</v>
      </c>
      <c r="H13" s="76">
        <v>0</v>
      </c>
      <c r="I13" s="76">
        <v>0</v>
      </c>
      <c r="J13" s="76">
        <v>0</v>
      </c>
      <c r="K13" s="76">
        <v>0</v>
      </c>
      <c r="L13" s="76">
        <v>30.8</v>
      </c>
      <c r="M13" s="76">
        <v>30.7</v>
      </c>
      <c r="N13" s="76">
        <v>143.4</v>
      </c>
      <c r="O13" s="76">
        <v>143.20000000000002</v>
      </c>
      <c r="P13" s="76">
        <v>2.8000000000000003</v>
      </c>
      <c r="Q13" s="76">
        <v>3</v>
      </c>
      <c r="R13" s="76"/>
      <c r="S13" s="76"/>
      <c r="T13" s="76">
        <v>28.2</v>
      </c>
      <c r="U13" s="76">
        <v>28.3</v>
      </c>
      <c r="V13" s="76">
        <v>34</v>
      </c>
      <c r="W13" s="76">
        <v>34</v>
      </c>
      <c r="X13" s="76">
        <v>4</v>
      </c>
      <c r="Y13" s="76">
        <v>3.6</v>
      </c>
      <c r="Z13" s="76">
        <v>27.2</v>
      </c>
      <c r="AA13" s="76">
        <v>27</v>
      </c>
      <c r="AB13" s="76">
        <v>16</v>
      </c>
      <c r="AC13" s="76">
        <v>16</v>
      </c>
      <c r="AD13" s="76">
        <v>5.4</v>
      </c>
      <c r="AE13" s="77">
        <v>5.5</v>
      </c>
      <c r="AF13" s="45">
        <f t="shared" si="0"/>
        <v>289</v>
      </c>
      <c r="AG13" s="45">
        <f t="shared" si="1"/>
        <v>0.28899999999999998</v>
      </c>
      <c r="AH13" s="45">
        <v>0.28899999999999998</v>
      </c>
    </row>
    <row r="14" spans="1:54" x14ac:dyDescent="0.2">
      <c r="A14" s="75" t="s">
        <v>10</v>
      </c>
      <c r="B14" s="76">
        <v>0.17600000000000002</v>
      </c>
      <c r="C14" s="76">
        <v>0.184</v>
      </c>
      <c r="D14" s="76">
        <v>0</v>
      </c>
      <c r="E14" s="76">
        <v>0</v>
      </c>
      <c r="F14" s="76">
        <v>328.8</v>
      </c>
      <c r="G14" s="76">
        <v>328.40000000000003</v>
      </c>
      <c r="H14" s="76">
        <v>0</v>
      </c>
      <c r="I14" s="76">
        <v>0</v>
      </c>
      <c r="J14" s="76">
        <v>0</v>
      </c>
      <c r="K14" s="76">
        <v>0</v>
      </c>
      <c r="L14" s="76">
        <v>45.6</v>
      </c>
      <c r="M14" s="76">
        <v>45.5</v>
      </c>
      <c r="N14" s="76">
        <v>161</v>
      </c>
      <c r="O14" s="76">
        <v>161.1</v>
      </c>
      <c r="P14" s="76">
        <v>2.8000000000000003</v>
      </c>
      <c r="Q14" s="76">
        <v>2.6</v>
      </c>
      <c r="R14" s="76"/>
      <c r="S14" s="76"/>
      <c r="T14" s="76">
        <v>29.2</v>
      </c>
      <c r="U14" s="76">
        <v>29.1</v>
      </c>
      <c r="V14" s="76">
        <v>33.799999999999997</v>
      </c>
      <c r="W14" s="76">
        <v>33.799999999999997</v>
      </c>
      <c r="X14" s="76">
        <v>3.2</v>
      </c>
      <c r="Y14" s="76">
        <v>3.2</v>
      </c>
      <c r="Z14" s="76">
        <v>30.8</v>
      </c>
      <c r="AA14" s="76">
        <v>30.8</v>
      </c>
      <c r="AB14" s="76">
        <v>15</v>
      </c>
      <c r="AC14" s="76">
        <v>14.9</v>
      </c>
      <c r="AD14" s="76">
        <v>5</v>
      </c>
      <c r="AE14" s="77">
        <v>5</v>
      </c>
      <c r="AF14" s="45">
        <f t="shared" si="0"/>
        <v>323.59999999999997</v>
      </c>
      <c r="AG14" s="45">
        <f t="shared" si="1"/>
        <v>0.32359999999999994</v>
      </c>
      <c r="AH14" s="45">
        <v>0.32359999999999994</v>
      </c>
    </row>
    <row r="15" spans="1:54" x14ac:dyDescent="0.2">
      <c r="A15" s="75" t="s">
        <v>11</v>
      </c>
      <c r="B15" s="76">
        <v>0.17600000000000002</v>
      </c>
      <c r="C15" s="76">
        <v>0.17600000000000002</v>
      </c>
      <c r="D15" s="76">
        <v>0</v>
      </c>
      <c r="E15" s="76">
        <v>0</v>
      </c>
      <c r="F15" s="76">
        <v>397.6</v>
      </c>
      <c r="G15" s="76">
        <v>397.6</v>
      </c>
      <c r="H15" s="76">
        <v>0</v>
      </c>
      <c r="I15" s="76">
        <v>0</v>
      </c>
      <c r="J15" s="76">
        <v>0</v>
      </c>
      <c r="K15" s="76">
        <v>0</v>
      </c>
      <c r="L15" s="76">
        <v>73.400000000000006</v>
      </c>
      <c r="M15" s="76">
        <v>73.600000000000009</v>
      </c>
      <c r="N15" s="76">
        <v>184.4</v>
      </c>
      <c r="O15" s="76">
        <v>184.4</v>
      </c>
      <c r="P15" s="76">
        <v>2.4</v>
      </c>
      <c r="Q15" s="76">
        <v>2.4</v>
      </c>
      <c r="R15" s="76"/>
      <c r="S15" s="76"/>
      <c r="T15" s="76">
        <v>30.6</v>
      </c>
      <c r="U15" s="76">
        <v>30.6</v>
      </c>
      <c r="V15" s="76">
        <v>35.800000000000004</v>
      </c>
      <c r="W15" s="76">
        <v>35.800000000000004</v>
      </c>
      <c r="X15" s="76">
        <v>3.2</v>
      </c>
      <c r="Y15" s="76">
        <v>3.6</v>
      </c>
      <c r="Z15" s="76">
        <v>42.4</v>
      </c>
      <c r="AA15" s="76">
        <v>42.4</v>
      </c>
      <c r="AB15" s="76">
        <v>16.2</v>
      </c>
      <c r="AC15" s="76">
        <v>16.3</v>
      </c>
      <c r="AD15" s="76">
        <v>6.6000000000000005</v>
      </c>
      <c r="AE15" s="77">
        <v>6.5</v>
      </c>
      <c r="AF15" s="45">
        <f t="shared" si="0"/>
        <v>392.6</v>
      </c>
      <c r="AG15" s="45">
        <f t="shared" si="1"/>
        <v>0.3926</v>
      </c>
      <c r="AH15" s="45">
        <v>0.3926</v>
      </c>
    </row>
    <row r="16" spans="1:54" x14ac:dyDescent="0.2">
      <c r="A16" s="75" t="s">
        <v>12</v>
      </c>
      <c r="B16" s="76">
        <v>0.192</v>
      </c>
      <c r="C16" s="76">
        <v>0.184</v>
      </c>
      <c r="D16" s="76">
        <v>0</v>
      </c>
      <c r="E16" s="76">
        <v>0</v>
      </c>
      <c r="F16" s="76">
        <v>359.2</v>
      </c>
      <c r="G16" s="76">
        <v>358.8</v>
      </c>
      <c r="H16" s="76">
        <v>0</v>
      </c>
      <c r="I16" s="76">
        <v>0</v>
      </c>
      <c r="J16" s="76">
        <v>0</v>
      </c>
      <c r="K16" s="76">
        <v>0</v>
      </c>
      <c r="L16" s="76">
        <v>55</v>
      </c>
      <c r="M16" s="76">
        <v>55</v>
      </c>
      <c r="N16" s="76">
        <v>159.80000000000001</v>
      </c>
      <c r="O16" s="76">
        <v>159.80000000000001</v>
      </c>
      <c r="P16" s="76">
        <v>2</v>
      </c>
      <c r="Q16" s="76">
        <v>2.2000000000000002</v>
      </c>
      <c r="R16" s="76"/>
      <c r="S16" s="76"/>
      <c r="T16" s="76">
        <v>32.6</v>
      </c>
      <c r="U16" s="76">
        <v>32.700000000000003</v>
      </c>
      <c r="V16" s="76">
        <v>37.200000000000003</v>
      </c>
      <c r="W16" s="76">
        <v>37.200000000000003</v>
      </c>
      <c r="X16" s="76">
        <v>3.2</v>
      </c>
      <c r="Y16" s="76">
        <v>3.2</v>
      </c>
      <c r="Z16" s="76">
        <v>42.800000000000004</v>
      </c>
      <c r="AA16" s="76">
        <v>43</v>
      </c>
      <c r="AB16" s="76">
        <v>14.200000000000001</v>
      </c>
      <c r="AC16" s="76">
        <v>14.200000000000001</v>
      </c>
      <c r="AD16" s="76">
        <v>9.4</v>
      </c>
      <c r="AE16" s="77">
        <v>9.5</v>
      </c>
      <c r="AF16" s="45">
        <f t="shared" si="0"/>
        <v>354.2</v>
      </c>
      <c r="AG16" s="45">
        <f t="shared" si="1"/>
        <v>0.35420000000000001</v>
      </c>
      <c r="AH16" s="45">
        <v>0.35420000000000001</v>
      </c>
    </row>
    <row r="17" spans="1:34" x14ac:dyDescent="0.2">
      <c r="A17" s="75" t="s">
        <v>13</v>
      </c>
      <c r="B17" s="76">
        <v>0.17600000000000002</v>
      </c>
      <c r="C17" s="76">
        <v>0.17600000000000002</v>
      </c>
      <c r="D17" s="76">
        <v>0</v>
      </c>
      <c r="E17" s="76">
        <v>0</v>
      </c>
      <c r="F17" s="76">
        <v>351.2</v>
      </c>
      <c r="G17" s="76">
        <v>351.6</v>
      </c>
      <c r="H17" s="76">
        <v>0</v>
      </c>
      <c r="I17" s="76">
        <v>0</v>
      </c>
      <c r="J17" s="76">
        <v>0</v>
      </c>
      <c r="K17" s="76">
        <v>0</v>
      </c>
      <c r="L17" s="76">
        <v>52.4</v>
      </c>
      <c r="M17" s="76">
        <v>52.300000000000004</v>
      </c>
      <c r="N17" s="76">
        <v>157.80000000000001</v>
      </c>
      <c r="O17" s="76">
        <v>157.80000000000001</v>
      </c>
      <c r="P17" s="76">
        <v>2</v>
      </c>
      <c r="Q17" s="76">
        <v>2</v>
      </c>
      <c r="R17" s="76"/>
      <c r="S17" s="76"/>
      <c r="T17" s="76">
        <v>34.200000000000003</v>
      </c>
      <c r="U17" s="76">
        <v>34.1</v>
      </c>
      <c r="V17" s="76">
        <v>35.6</v>
      </c>
      <c r="W17" s="76">
        <v>35.6</v>
      </c>
      <c r="X17" s="76">
        <v>4</v>
      </c>
      <c r="Y17" s="76">
        <v>3.6</v>
      </c>
      <c r="Z17" s="76">
        <v>39.6</v>
      </c>
      <c r="AA17" s="76">
        <v>39.6</v>
      </c>
      <c r="AB17" s="76">
        <v>15</v>
      </c>
      <c r="AC17" s="76">
        <v>15</v>
      </c>
      <c r="AD17" s="76">
        <v>9.4</v>
      </c>
      <c r="AE17" s="77">
        <v>9.3000000000000007</v>
      </c>
      <c r="AF17" s="45">
        <f t="shared" si="0"/>
        <v>348.00000000000006</v>
      </c>
      <c r="AG17" s="45">
        <f t="shared" si="1"/>
        <v>0.34800000000000003</v>
      </c>
      <c r="AH17" s="45">
        <v>0.34800000000000003</v>
      </c>
    </row>
    <row r="18" spans="1:34" x14ac:dyDescent="0.2">
      <c r="A18" s="75" t="s">
        <v>14</v>
      </c>
      <c r="B18" s="76">
        <v>0.17600000000000002</v>
      </c>
      <c r="C18" s="76">
        <v>0.184</v>
      </c>
      <c r="D18" s="76">
        <v>0</v>
      </c>
      <c r="E18" s="76">
        <v>0</v>
      </c>
      <c r="F18" s="76">
        <v>337.6</v>
      </c>
      <c r="G18" s="76">
        <v>338</v>
      </c>
      <c r="H18" s="76">
        <v>0</v>
      </c>
      <c r="I18" s="76">
        <v>0</v>
      </c>
      <c r="J18" s="76">
        <v>0</v>
      </c>
      <c r="K18" s="76">
        <v>0</v>
      </c>
      <c r="L18" s="76">
        <v>52.6</v>
      </c>
      <c r="M18" s="76">
        <v>52.7</v>
      </c>
      <c r="N18" s="76">
        <v>155.6</v>
      </c>
      <c r="O18" s="76">
        <v>155.6</v>
      </c>
      <c r="P18" s="76">
        <v>2</v>
      </c>
      <c r="Q18" s="76">
        <v>2</v>
      </c>
      <c r="R18" s="76"/>
      <c r="S18" s="76"/>
      <c r="T18" s="76">
        <v>32.4</v>
      </c>
      <c r="U18" s="76">
        <v>32.5</v>
      </c>
      <c r="V18" s="76">
        <v>32.4</v>
      </c>
      <c r="W18" s="76">
        <v>32.4</v>
      </c>
      <c r="X18" s="76">
        <v>3.2</v>
      </c>
      <c r="Y18" s="76">
        <v>3.6</v>
      </c>
      <c r="Z18" s="76">
        <v>36.800000000000004</v>
      </c>
      <c r="AA18" s="76">
        <v>36.800000000000004</v>
      </c>
      <c r="AB18" s="76">
        <v>14.8</v>
      </c>
      <c r="AC18" s="76">
        <v>14.700000000000001</v>
      </c>
      <c r="AD18" s="76">
        <v>5.8</v>
      </c>
      <c r="AE18" s="77">
        <v>5.9</v>
      </c>
      <c r="AF18" s="45">
        <f t="shared" si="0"/>
        <v>333.6</v>
      </c>
      <c r="AG18" s="45">
        <f t="shared" si="1"/>
        <v>0.33360000000000001</v>
      </c>
      <c r="AH18" s="45">
        <v>0.33360000000000001</v>
      </c>
    </row>
    <row r="19" spans="1:34" x14ac:dyDescent="0.2">
      <c r="A19" s="75" t="s">
        <v>15</v>
      </c>
      <c r="B19" s="76">
        <v>0.192</v>
      </c>
      <c r="C19" s="76">
        <v>0.184</v>
      </c>
      <c r="D19" s="76">
        <v>0</v>
      </c>
      <c r="E19" s="76">
        <v>0</v>
      </c>
      <c r="F19" s="76">
        <v>284</v>
      </c>
      <c r="G19" s="76">
        <v>284</v>
      </c>
      <c r="H19" s="76">
        <v>0</v>
      </c>
      <c r="I19" s="76">
        <v>0</v>
      </c>
      <c r="J19" s="76">
        <v>0</v>
      </c>
      <c r="K19" s="76">
        <v>0</v>
      </c>
      <c r="L19" s="76">
        <v>40</v>
      </c>
      <c r="M19" s="76">
        <v>39.9</v>
      </c>
      <c r="N19" s="76">
        <v>120.4</v>
      </c>
      <c r="O19" s="76">
        <v>120.4</v>
      </c>
      <c r="P19" s="76">
        <v>2</v>
      </c>
      <c r="Q19" s="76">
        <v>2</v>
      </c>
      <c r="R19" s="76"/>
      <c r="S19" s="76"/>
      <c r="T19" s="76">
        <v>31.400000000000002</v>
      </c>
      <c r="U19" s="76">
        <v>31.400000000000002</v>
      </c>
      <c r="V19" s="76">
        <v>33.200000000000003</v>
      </c>
      <c r="W19" s="76">
        <v>33.200000000000003</v>
      </c>
      <c r="X19" s="76">
        <v>4</v>
      </c>
      <c r="Y19" s="76">
        <v>3.6</v>
      </c>
      <c r="Z19" s="76">
        <v>31.6</v>
      </c>
      <c r="AA19" s="76">
        <v>31.400000000000002</v>
      </c>
      <c r="AB19" s="76">
        <v>15.200000000000001</v>
      </c>
      <c r="AC19" s="76">
        <v>15.200000000000001</v>
      </c>
      <c r="AD19" s="76">
        <v>5.2</v>
      </c>
      <c r="AE19" s="77">
        <v>5.2</v>
      </c>
      <c r="AF19" s="45">
        <f t="shared" si="0"/>
        <v>281</v>
      </c>
      <c r="AG19" s="45">
        <f t="shared" si="1"/>
        <v>0.28100000000000003</v>
      </c>
      <c r="AH19" s="45">
        <v>0.28100000000000003</v>
      </c>
    </row>
    <row r="20" spans="1:34" x14ac:dyDescent="0.2">
      <c r="A20" s="75" t="s">
        <v>16</v>
      </c>
      <c r="B20" s="76">
        <v>0.17600000000000002</v>
      </c>
      <c r="C20" s="76">
        <v>0.17600000000000002</v>
      </c>
      <c r="D20" s="76">
        <v>0</v>
      </c>
      <c r="E20" s="76">
        <v>0</v>
      </c>
      <c r="F20" s="76">
        <v>356</v>
      </c>
      <c r="G20" s="76">
        <v>355.6</v>
      </c>
      <c r="H20" s="76">
        <v>0</v>
      </c>
      <c r="I20" s="76">
        <v>0</v>
      </c>
      <c r="J20" s="76">
        <v>0</v>
      </c>
      <c r="K20" s="76">
        <v>0</v>
      </c>
      <c r="L20" s="76">
        <v>68.2</v>
      </c>
      <c r="M20" s="76">
        <v>68.3</v>
      </c>
      <c r="N20" s="76">
        <v>150.80000000000001</v>
      </c>
      <c r="O20" s="76">
        <v>150.80000000000001</v>
      </c>
      <c r="P20" s="76">
        <v>2</v>
      </c>
      <c r="Q20" s="76">
        <v>2</v>
      </c>
      <c r="R20" s="76"/>
      <c r="S20" s="76"/>
      <c r="T20" s="76">
        <v>32</v>
      </c>
      <c r="U20" s="76">
        <v>31.900000000000002</v>
      </c>
      <c r="V20" s="76">
        <v>32.6</v>
      </c>
      <c r="W20" s="76">
        <v>32.6</v>
      </c>
      <c r="X20" s="76">
        <v>3.2</v>
      </c>
      <c r="Y20" s="76">
        <v>3.2</v>
      </c>
      <c r="Z20" s="76">
        <v>45.2</v>
      </c>
      <c r="AA20" s="76">
        <v>45.4</v>
      </c>
      <c r="AB20" s="76">
        <v>14.200000000000001</v>
      </c>
      <c r="AC20" s="76">
        <v>14.3</v>
      </c>
      <c r="AD20" s="76">
        <v>5.2</v>
      </c>
      <c r="AE20" s="77">
        <v>5.2</v>
      </c>
      <c r="AF20" s="45">
        <f t="shared" si="0"/>
        <v>351.4</v>
      </c>
      <c r="AG20" s="45">
        <f t="shared" si="1"/>
        <v>0.35139999999999999</v>
      </c>
      <c r="AH20" s="45">
        <v>0.35139999999999999</v>
      </c>
    </row>
    <row r="21" spans="1:34" x14ac:dyDescent="0.2">
      <c r="A21" s="75" t="s">
        <v>17</v>
      </c>
      <c r="B21" s="76">
        <v>0.17600000000000002</v>
      </c>
      <c r="C21" s="76">
        <v>0.184</v>
      </c>
      <c r="D21" s="76">
        <v>0</v>
      </c>
      <c r="E21" s="76">
        <v>0</v>
      </c>
      <c r="F21" s="76">
        <v>345.6</v>
      </c>
      <c r="G21" s="76">
        <v>346</v>
      </c>
      <c r="H21" s="76">
        <v>0</v>
      </c>
      <c r="I21" s="76">
        <v>0</v>
      </c>
      <c r="J21" s="76">
        <v>0</v>
      </c>
      <c r="K21" s="76">
        <v>0</v>
      </c>
      <c r="L21" s="76">
        <v>63</v>
      </c>
      <c r="M21" s="76">
        <v>62.9</v>
      </c>
      <c r="N21" s="76">
        <v>151.20000000000002</v>
      </c>
      <c r="O21" s="76">
        <v>151.30000000000001</v>
      </c>
      <c r="P21" s="76">
        <v>2</v>
      </c>
      <c r="Q21" s="76">
        <v>2</v>
      </c>
      <c r="R21" s="76"/>
      <c r="S21" s="76"/>
      <c r="T21" s="76">
        <v>34.200000000000003</v>
      </c>
      <c r="U21" s="76">
        <v>34.300000000000004</v>
      </c>
      <c r="V21" s="76">
        <v>31</v>
      </c>
      <c r="W21" s="76">
        <v>31.1</v>
      </c>
      <c r="X21" s="76">
        <v>3.2</v>
      </c>
      <c r="Y21" s="76">
        <v>3.6</v>
      </c>
      <c r="Z21" s="76">
        <v>38.4</v>
      </c>
      <c r="AA21" s="76">
        <v>38.200000000000003</v>
      </c>
      <c r="AB21" s="76">
        <v>15</v>
      </c>
      <c r="AC21" s="76">
        <v>14.9</v>
      </c>
      <c r="AD21" s="76">
        <v>6</v>
      </c>
      <c r="AE21" s="77">
        <v>5.9</v>
      </c>
      <c r="AF21" s="45">
        <f t="shared" si="0"/>
        <v>342</v>
      </c>
      <c r="AG21" s="45">
        <f t="shared" si="1"/>
        <v>0.34200000000000003</v>
      </c>
      <c r="AH21" s="45">
        <v>0.34200000000000003</v>
      </c>
    </row>
    <row r="22" spans="1:34" x14ac:dyDescent="0.2">
      <c r="A22" s="75" t="s">
        <v>18</v>
      </c>
      <c r="B22" s="76">
        <v>0.17600000000000002</v>
      </c>
      <c r="C22" s="76">
        <v>0.17600000000000002</v>
      </c>
      <c r="D22" s="76">
        <v>0</v>
      </c>
      <c r="E22" s="76">
        <v>0</v>
      </c>
      <c r="F22" s="76">
        <v>328</v>
      </c>
      <c r="G22" s="76">
        <v>327.60000000000002</v>
      </c>
      <c r="H22" s="76">
        <v>0</v>
      </c>
      <c r="I22" s="76">
        <v>0</v>
      </c>
      <c r="J22" s="76">
        <v>0</v>
      </c>
      <c r="K22" s="76">
        <v>0</v>
      </c>
      <c r="L22" s="76">
        <v>44.4</v>
      </c>
      <c r="M22" s="76">
        <v>44.5</v>
      </c>
      <c r="N22" s="76">
        <v>157.6</v>
      </c>
      <c r="O22" s="76">
        <v>157.5</v>
      </c>
      <c r="P22" s="76">
        <v>2</v>
      </c>
      <c r="Q22" s="76">
        <v>1.8</v>
      </c>
      <c r="R22" s="76"/>
      <c r="S22" s="76"/>
      <c r="T22" s="76">
        <v>35.200000000000003</v>
      </c>
      <c r="U22" s="76">
        <v>35.1</v>
      </c>
      <c r="V22" s="76">
        <v>30.8</v>
      </c>
      <c r="W22" s="76">
        <v>30.7</v>
      </c>
      <c r="X22" s="76">
        <v>4</v>
      </c>
      <c r="Y22" s="76">
        <v>3.6</v>
      </c>
      <c r="Z22" s="76">
        <v>32.799999999999997</v>
      </c>
      <c r="AA22" s="76">
        <v>32.799999999999997</v>
      </c>
      <c r="AB22" s="76">
        <v>14.4</v>
      </c>
      <c r="AC22" s="76">
        <v>14.5</v>
      </c>
      <c r="AD22" s="76">
        <v>5.4</v>
      </c>
      <c r="AE22" s="77">
        <v>5.5</v>
      </c>
      <c r="AF22" s="45">
        <f t="shared" si="0"/>
        <v>324.59999999999997</v>
      </c>
      <c r="AG22" s="45">
        <f t="shared" si="1"/>
        <v>0.32459999999999994</v>
      </c>
      <c r="AH22" s="45">
        <v>0.32459999999999994</v>
      </c>
    </row>
    <row r="23" spans="1:34" x14ac:dyDescent="0.2">
      <c r="A23" s="75" t="s">
        <v>19</v>
      </c>
      <c r="B23" s="76">
        <v>0.192</v>
      </c>
      <c r="C23" s="76">
        <v>0.184</v>
      </c>
      <c r="D23" s="76">
        <v>0</v>
      </c>
      <c r="E23" s="76">
        <v>0</v>
      </c>
      <c r="F23" s="76">
        <v>327.2</v>
      </c>
      <c r="G23" s="76">
        <v>327.60000000000002</v>
      </c>
      <c r="H23" s="76">
        <v>0</v>
      </c>
      <c r="I23" s="76">
        <v>0</v>
      </c>
      <c r="J23" s="76">
        <v>0</v>
      </c>
      <c r="K23" s="76">
        <v>0</v>
      </c>
      <c r="L23" s="76">
        <v>42.4</v>
      </c>
      <c r="M23" s="76">
        <v>42.4</v>
      </c>
      <c r="N23" s="76">
        <v>138</v>
      </c>
      <c r="O23" s="76">
        <v>138</v>
      </c>
      <c r="P23" s="76">
        <v>2</v>
      </c>
      <c r="Q23" s="76">
        <v>2</v>
      </c>
      <c r="R23" s="76"/>
      <c r="S23" s="76"/>
      <c r="T23" s="76">
        <v>36.4</v>
      </c>
      <c r="U23" s="76">
        <v>36.4</v>
      </c>
      <c r="V23" s="76">
        <v>32.6</v>
      </c>
      <c r="W23" s="76">
        <v>32.700000000000003</v>
      </c>
      <c r="X23" s="76">
        <v>3.2</v>
      </c>
      <c r="Y23" s="76">
        <v>3.6</v>
      </c>
      <c r="Z23" s="76">
        <v>50.800000000000004</v>
      </c>
      <c r="AA23" s="76">
        <v>51</v>
      </c>
      <c r="AB23" s="76">
        <v>15</v>
      </c>
      <c r="AC23" s="76">
        <v>15</v>
      </c>
      <c r="AD23" s="76">
        <v>5.4</v>
      </c>
      <c r="AE23" s="77">
        <v>5.4</v>
      </c>
      <c r="AF23" s="45">
        <f t="shared" si="0"/>
        <v>323.79999999999995</v>
      </c>
      <c r="AG23" s="45">
        <f t="shared" si="1"/>
        <v>0.32379999999999998</v>
      </c>
      <c r="AH23" s="45">
        <v>0.32379999999999998</v>
      </c>
    </row>
    <row r="24" spans="1:34" x14ac:dyDescent="0.2">
      <c r="A24" s="75" t="s">
        <v>20</v>
      </c>
      <c r="B24" s="76">
        <v>0.17600000000000002</v>
      </c>
      <c r="C24" s="76">
        <v>0.184</v>
      </c>
      <c r="D24" s="76">
        <v>0</v>
      </c>
      <c r="E24" s="76">
        <v>0</v>
      </c>
      <c r="F24" s="76">
        <v>298.40000000000003</v>
      </c>
      <c r="G24" s="76">
        <v>298.40000000000003</v>
      </c>
      <c r="H24" s="76">
        <v>0</v>
      </c>
      <c r="I24" s="76">
        <v>0</v>
      </c>
      <c r="J24" s="76">
        <v>0</v>
      </c>
      <c r="K24" s="76">
        <v>0</v>
      </c>
      <c r="L24" s="76">
        <v>40</v>
      </c>
      <c r="M24" s="76">
        <v>39.9</v>
      </c>
      <c r="N24" s="76">
        <v>120.60000000000001</v>
      </c>
      <c r="O24" s="76">
        <v>120.60000000000001</v>
      </c>
      <c r="P24" s="76">
        <v>2</v>
      </c>
      <c r="Q24" s="76">
        <v>2</v>
      </c>
      <c r="R24" s="76"/>
      <c r="S24" s="76"/>
      <c r="T24" s="76">
        <v>35</v>
      </c>
      <c r="U24" s="76">
        <v>35.1</v>
      </c>
      <c r="V24" s="76">
        <v>34.200000000000003</v>
      </c>
      <c r="W24" s="76">
        <v>34.200000000000003</v>
      </c>
      <c r="X24" s="76">
        <v>3.2</v>
      </c>
      <c r="Y24" s="76">
        <v>3.2</v>
      </c>
      <c r="Z24" s="76">
        <v>40</v>
      </c>
      <c r="AA24" s="76">
        <v>39.800000000000004</v>
      </c>
      <c r="AB24" s="76">
        <v>16</v>
      </c>
      <c r="AC24" s="76">
        <v>16</v>
      </c>
      <c r="AD24" s="76">
        <v>5.2</v>
      </c>
      <c r="AE24" s="77">
        <v>5.1000000000000005</v>
      </c>
      <c r="AF24" s="45">
        <f t="shared" si="0"/>
        <v>294.2</v>
      </c>
      <c r="AG24" s="45">
        <f t="shared" si="1"/>
        <v>0.29419999999999996</v>
      </c>
      <c r="AH24" s="45">
        <v>0.29419999999999996</v>
      </c>
    </row>
    <row r="25" spans="1:34" x14ac:dyDescent="0.2">
      <c r="A25" s="75" t="s">
        <v>21</v>
      </c>
      <c r="B25" s="76">
        <v>0.17600000000000002</v>
      </c>
      <c r="C25" s="76">
        <v>0.17600000000000002</v>
      </c>
      <c r="D25" s="76">
        <v>0</v>
      </c>
      <c r="E25" s="76">
        <v>0</v>
      </c>
      <c r="F25" s="76">
        <v>297.60000000000002</v>
      </c>
      <c r="G25" s="76">
        <v>297.2</v>
      </c>
      <c r="H25" s="76">
        <v>0</v>
      </c>
      <c r="I25" s="76">
        <v>0</v>
      </c>
      <c r="J25" s="76">
        <v>0</v>
      </c>
      <c r="K25" s="76">
        <v>0</v>
      </c>
      <c r="L25" s="76">
        <v>40.6</v>
      </c>
      <c r="M25" s="76">
        <v>40.6</v>
      </c>
      <c r="N25" s="76">
        <v>124.2</v>
      </c>
      <c r="O25" s="76">
        <v>124.10000000000001</v>
      </c>
      <c r="P25" s="76">
        <v>2</v>
      </c>
      <c r="Q25" s="76">
        <v>2</v>
      </c>
      <c r="R25" s="76"/>
      <c r="S25" s="76"/>
      <c r="T25" s="76">
        <v>36</v>
      </c>
      <c r="U25" s="76">
        <v>35.9</v>
      </c>
      <c r="V25" s="76">
        <v>31</v>
      </c>
      <c r="W25" s="76">
        <v>31</v>
      </c>
      <c r="X25" s="76">
        <v>4</v>
      </c>
      <c r="Y25" s="76">
        <v>3.6</v>
      </c>
      <c r="Z25" s="76">
        <v>32.799999999999997</v>
      </c>
      <c r="AA25" s="76">
        <v>33.200000000000003</v>
      </c>
      <c r="AB25" s="76">
        <v>18.2</v>
      </c>
      <c r="AC25" s="76">
        <v>18.2</v>
      </c>
      <c r="AD25" s="76">
        <v>6.8</v>
      </c>
      <c r="AE25" s="77">
        <v>6.9</v>
      </c>
      <c r="AF25" s="45">
        <f t="shared" si="0"/>
        <v>293.60000000000002</v>
      </c>
      <c r="AG25" s="45">
        <f t="shared" si="1"/>
        <v>0.29360000000000003</v>
      </c>
      <c r="AH25" s="45">
        <v>0.29360000000000003</v>
      </c>
    </row>
    <row r="26" spans="1:34" x14ac:dyDescent="0.2">
      <c r="A26" s="75" t="s">
        <v>22</v>
      </c>
      <c r="B26" s="76">
        <v>0.192</v>
      </c>
      <c r="C26" s="76">
        <v>0.184</v>
      </c>
      <c r="D26" s="76">
        <v>0</v>
      </c>
      <c r="E26" s="76">
        <v>0</v>
      </c>
      <c r="F26" s="76">
        <v>288</v>
      </c>
      <c r="G26" s="76">
        <v>288.40000000000003</v>
      </c>
      <c r="H26" s="76">
        <v>0</v>
      </c>
      <c r="I26" s="76">
        <v>0</v>
      </c>
      <c r="J26" s="76">
        <v>0</v>
      </c>
      <c r="K26" s="76">
        <v>0</v>
      </c>
      <c r="L26" s="76">
        <v>39.6</v>
      </c>
      <c r="M26" s="76">
        <v>39.700000000000003</v>
      </c>
      <c r="N26" s="76">
        <v>114.4</v>
      </c>
      <c r="O26" s="76">
        <v>114.5</v>
      </c>
      <c r="P26" s="76">
        <v>2</v>
      </c>
      <c r="Q26" s="76">
        <v>2</v>
      </c>
      <c r="R26" s="76"/>
      <c r="S26" s="76"/>
      <c r="T26" s="76">
        <v>32.6</v>
      </c>
      <c r="U26" s="76">
        <v>32.700000000000003</v>
      </c>
      <c r="V26" s="76">
        <v>33</v>
      </c>
      <c r="W26" s="76">
        <v>33</v>
      </c>
      <c r="X26" s="76">
        <v>3.2</v>
      </c>
      <c r="Y26" s="76">
        <v>3.6</v>
      </c>
      <c r="Z26" s="76">
        <v>37.6</v>
      </c>
      <c r="AA26" s="76">
        <v>37.200000000000003</v>
      </c>
      <c r="AB26" s="76">
        <v>16.399999999999999</v>
      </c>
      <c r="AC26" s="76">
        <v>16.3</v>
      </c>
      <c r="AD26" s="76">
        <v>7.4</v>
      </c>
      <c r="AE26" s="77">
        <v>7.3</v>
      </c>
      <c r="AF26" s="45">
        <f t="shared" si="0"/>
        <v>284.19999999999993</v>
      </c>
      <c r="AG26" s="45">
        <f t="shared" si="1"/>
        <v>0.28419999999999995</v>
      </c>
      <c r="AH26" s="45">
        <v>0.28419999999999995</v>
      </c>
    </row>
    <row r="27" spans="1:34" x14ac:dyDescent="0.2">
      <c r="A27" s="75" t="s">
        <v>23</v>
      </c>
      <c r="B27" s="76">
        <v>0.17600000000000002</v>
      </c>
      <c r="C27" s="76">
        <v>0.17600000000000002</v>
      </c>
      <c r="D27" s="76">
        <v>0</v>
      </c>
      <c r="E27" s="76">
        <v>0</v>
      </c>
      <c r="F27" s="76">
        <v>275.2</v>
      </c>
      <c r="G27" s="76">
        <v>275.2</v>
      </c>
      <c r="H27" s="76">
        <v>0</v>
      </c>
      <c r="I27" s="76">
        <v>0</v>
      </c>
      <c r="J27" s="76">
        <v>0</v>
      </c>
      <c r="K27" s="76">
        <v>0</v>
      </c>
      <c r="L27" s="76">
        <v>41.6</v>
      </c>
      <c r="M27" s="76">
        <v>41.5</v>
      </c>
      <c r="N27" s="76">
        <v>97.2</v>
      </c>
      <c r="O27" s="76">
        <v>97.100000000000009</v>
      </c>
      <c r="P27" s="76">
        <v>2</v>
      </c>
      <c r="Q27" s="76">
        <v>2</v>
      </c>
      <c r="R27" s="76"/>
      <c r="S27" s="76"/>
      <c r="T27" s="76">
        <v>30.8</v>
      </c>
      <c r="U27" s="76">
        <v>30.8</v>
      </c>
      <c r="V27" s="76">
        <v>35.6</v>
      </c>
      <c r="W27" s="76">
        <v>35.6</v>
      </c>
      <c r="X27" s="76">
        <v>4</v>
      </c>
      <c r="Y27" s="76">
        <v>3.6</v>
      </c>
      <c r="Z27" s="76">
        <v>35.6</v>
      </c>
      <c r="AA27" s="76">
        <v>35.800000000000004</v>
      </c>
      <c r="AB27" s="76">
        <v>17.400000000000002</v>
      </c>
      <c r="AC27" s="76">
        <v>17.5</v>
      </c>
      <c r="AD27" s="76">
        <v>9.4</v>
      </c>
      <c r="AE27" s="77">
        <v>9.4</v>
      </c>
      <c r="AF27" s="45">
        <f t="shared" si="0"/>
        <v>271.59999999999997</v>
      </c>
      <c r="AG27" s="45">
        <f t="shared" si="1"/>
        <v>0.27159999999999995</v>
      </c>
      <c r="AH27" s="45">
        <v>0.27159999999999995</v>
      </c>
    </row>
    <row r="28" spans="1:34" x14ac:dyDescent="0.2">
      <c r="A28" s="75" t="s">
        <v>24</v>
      </c>
      <c r="B28" s="76">
        <v>0.17600000000000002</v>
      </c>
      <c r="C28" s="76">
        <v>0.184</v>
      </c>
      <c r="D28" s="76">
        <v>0</v>
      </c>
      <c r="E28" s="76">
        <v>0</v>
      </c>
      <c r="F28" s="76">
        <v>276.8</v>
      </c>
      <c r="G28" s="76">
        <v>276</v>
      </c>
      <c r="H28" s="76">
        <v>0</v>
      </c>
      <c r="I28" s="76">
        <v>0</v>
      </c>
      <c r="J28" s="76">
        <v>0</v>
      </c>
      <c r="K28" s="76">
        <v>0</v>
      </c>
      <c r="L28" s="76">
        <v>37.4</v>
      </c>
      <c r="M28" s="76">
        <v>37.4</v>
      </c>
      <c r="N28" s="76">
        <v>103.8</v>
      </c>
      <c r="O28" s="76">
        <v>103.9</v>
      </c>
      <c r="P28" s="76">
        <v>2</v>
      </c>
      <c r="Q28" s="76">
        <v>2</v>
      </c>
      <c r="R28" s="76"/>
      <c r="S28" s="76"/>
      <c r="T28" s="76">
        <v>37.4</v>
      </c>
      <c r="U28" s="76">
        <v>37.4</v>
      </c>
      <c r="V28" s="76">
        <v>34.6</v>
      </c>
      <c r="W28" s="76">
        <v>34.6</v>
      </c>
      <c r="X28" s="76">
        <v>3.2</v>
      </c>
      <c r="Y28" s="76">
        <v>3.2</v>
      </c>
      <c r="Z28" s="76">
        <v>29.6</v>
      </c>
      <c r="AA28" s="76">
        <v>29.6</v>
      </c>
      <c r="AB28" s="76">
        <v>18.400000000000002</v>
      </c>
      <c r="AC28" s="76">
        <v>18.3</v>
      </c>
      <c r="AD28" s="76">
        <v>7.4</v>
      </c>
      <c r="AE28" s="77">
        <v>7.4</v>
      </c>
      <c r="AF28" s="45">
        <f t="shared" si="0"/>
        <v>271.79999999999995</v>
      </c>
      <c r="AG28" s="45">
        <f t="shared" si="1"/>
        <v>0.27179999999999993</v>
      </c>
      <c r="AH28" s="45">
        <v>0.27179999999999993</v>
      </c>
    </row>
    <row r="29" spans="1:34" x14ac:dyDescent="0.2">
      <c r="A29" s="75" t="s">
        <v>25</v>
      </c>
      <c r="B29" s="76">
        <v>0.192</v>
      </c>
      <c r="C29" s="76">
        <v>0.184</v>
      </c>
      <c r="D29" s="76">
        <v>0</v>
      </c>
      <c r="E29" s="76">
        <v>0</v>
      </c>
      <c r="F29" s="76">
        <v>268.8</v>
      </c>
      <c r="G29" s="76">
        <v>269.60000000000002</v>
      </c>
      <c r="H29" s="76">
        <v>0</v>
      </c>
      <c r="I29" s="76">
        <v>0</v>
      </c>
      <c r="J29" s="76">
        <v>0</v>
      </c>
      <c r="K29" s="76">
        <v>0</v>
      </c>
      <c r="L29" s="76">
        <v>31</v>
      </c>
      <c r="M29" s="76">
        <v>31.1</v>
      </c>
      <c r="N29" s="76">
        <v>102.2</v>
      </c>
      <c r="O29" s="76">
        <v>102.2</v>
      </c>
      <c r="P29" s="76">
        <v>2</v>
      </c>
      <c r="Q29" s="76">
        <v>2</v>
      </c>
      <c r="R29" s="76"/>
      <c r="S29" s="76"/>
      <c r="T29" s="76">
        <v>35.4</v>
      </c>
      <c r="U29" s="76">
        <v>35.4</v>
      </c>
      <c r="V29" s="76">
        <v>36.4</v>
      </c>
      <c r="W29" s="76">
        <v>36.300000000000004</v>
      </c>
      <c r="X29" s="76">
        <v>3.2</v>
      </c>
      <c r="Y29" s="76">
        <v>3.6</v>
      </c>
      <c r="Z29" s="76">
        <v>27.6</v>
      </c>
      <c r="AA29" s="76">
        <v>27.400000000000002</v>
      </c>
      <c r="AB29" s="76">
        <v>22.8</v>
      </c>
      <c r="AC29" s="76">
        <v>22.900000000000002</v>
      </c>
      <c r="AD29" s="76">
        <v>6.2</v>
      </c>
      <c r="AE29" s="77">
        <v>6.2</v>
      </c>
      <c r="AF29" s="45">
        <f t="shared" si="0"/>
        <v>264.79999999999995</v>
      </c>
      <c r="AG29" s="45">
        <f t="shared" si="1"/>
        <v>0.26479999999999998</v>
      </c>
      <c r="AH29" s="45">
        <v>0.26479999999999998</v>
      </c>
    </row>
    <row r="30" spans="1:34" ht="13.5" thickBot="1" x14ac:dyDescent="0.25">
      <c r="A30" s="78" t="s">
        <v>26</v>
      </c>
      <c r="B30" s="79">
        <v>0.17600000000000002</v>
      </c>
      <c r="C30" s="79">
        <v>0.17600000000000002</v>
      </c>
      <c r="D30" s="79">
        <v>0</v>
      </c>
      <c r="E30" s="79">
        <v>0</v>
      </c>
      <c r="F30" s="79">
        <v>259.2</v>
      </c>
      <c r="G30" s="79">
        <v>258.8</v>
      </c>
      <c r="H30" s="79">
        <v>0</v>
      </c>
      <c r="I30" s="79">
        <v>0</v>
      </c>
      <c r="J30" s="79">
        <v>0</v>
      </c>
      <c r="K30" s="79">
        <v>0</v>
      </c>
      <c r="L30" s="79">
        <v>29.8</v>
      </c>
      <c r="M30" s="79">
        <v>29.8</v>
      </c>
      <c r="N30" s="79">
        <v>101.2</v>
      </c>
      <c r="O30" s="79">
        <v>101.10000000000001</v>
      </c>
      <c r="P30" s="79">
        <v>2</v>
      </c>
      <c r="Q30" s="79">
        <v>2</v>
      </c>
      <c r="R30" s="79"/>
      <c r="S30" s="79"/>
      <c r="T30" s="79">
        <v>28.6</v>
      </c>
      <c r="U30" s="79">
        <v>28.5</v>
      </c>
      <c r="V30" s="79">
        <v>38.800000000000004</v>
      </c>
      <c r="W30" s="79">
        <v>38.9</v>
      </c>
      <c r="X30" s="79">
        <v>4</v>
      </c>
      <c r="Y30" s="79">
        <v>4</v>
      </c>
      <c r="Z30" s="79">
        <v>24.8</v>
      </c>
      <c r="AA30" s="79">
        <v>25</v>
      </c>
      <c r="AB30" s="79">
        <v>21</v>
      </c>
      <c r="AC30" s="79">
        <v>21</v>
      </c>
      <c r="AD30" s="79">
        <v>7</v>
      </c>
      <c r="AE30" s="80">
        <v>7.1000000000000005</v>
      </c>
      <c r="AF30" s="45">
        <f t="shared" si="0"/>
        <v>255.20000000000002</v>
      </c>
      <c r="AG30" s="45">
        <f t="shared" si="1"/>
        <v>0.25520000000000004</v>
      </c>
      <c r="AH30" s="45">
        <v>0.25520000000000004</v>
      </c>
    </row>
    <row r="31" spans="1:34" s="55" customFormat="1" hidden="1" x14ac:dyDescent="0.2">
      <c r="A31" s="46" t="s">
        <v>2</v>
      </c>
      <c r="B31" s="55">
        <f t="shared" ref="B31:AE31" si="2">SUM(B7:B30)</f>
        <v>6.9120000000000035</v>
      </c>
      <c r="C31" s="55">
        <f t="shared" si="2"/>
        <v>6.9040000000000035</v>
      </c>
      <c r="D31" s="55">
        <f t="shared" si="2"/>
        <v>0</v>
      </c>
      <c r="E31" s="55">
        <f t="shared" si="2"/>
        <v>0</v>
      </c>
      <c r="F31" s="55">
        <f t="shared" si="2"/>
        <v>7117.5999999999995</v>
      </c>
      <c r="G31" s="55">
        <f t="shared" si="2"/>
        <v>7117.6</v>
      </c>
      <c r="H31" s="55">
        <f t="shared" si="2"/>
        <v>0</v>
      </c>
      <c r="I31" s="55">
        <f t="shared" si="2"/>
        <v>0</v>
      </c>
      <c r="J31" s="55">
        <f t="shared" si="2"/>
        <v>0</v>
      </c>
      <c r="K31" s="55">
        <f t="shared" si="2"/>
        <v>0</v>
      </c>
      <c r="L31" s="55">
        <f t="shared" si="2"/>
        <v>973</v>
      </c>
      <c r="M31" s="55">
        <f t="shared" si="2"/>
        <v>973.09999999999991</v>
      </c>
      <c r="N31" s="55">
        <f t="shared" si="2"/>
        <v>3038.1999999999994</v>
      </c>
      <c r="O31" s="55">
        <f t="shared" si="2"/>
        <v>3037.8999999999992</v>
      </c>
      <c r="P31" s="55">
        <f t="shared" si="2"/>
        <v>56.400000000000006</v>
      </c>
      <c r="Q31" s="55">
        <f t="shared" si="2"/>
        <v>56.199999999999996</v>
      </c>
      <c r="R31" s="55">
        <f t="shared" si="2"/>
        <v>0</v>
      </c>
      <c r="S31" s="55">
        <f t="shared" si="2"/>
        <v>0</v>
      </c>
      <c r="T31" s="55">
        <f t="shared" si="2"/>
        <v>743.79999999999984</v>
      </c>
      <c r="U31" s="55">
        <f t="shared" si="2"/>
        <v>743.69999999999993</v>
      </c>
      <c r="V31" s="55">
        <f t="shared" si="2"/>
        <v>821.2</v>
      </c>
      <c r="W31" s="55">
        <f t="shared" si="2"/>
        <v>821.30000000000018</v>
      </c>
      <c r="X31" s="55">
        <f t="shared" si="2"/>
        <v>84.000000000000014</v>
      </c>
      <c r="Y31" s="55">
        <f t="shared" si="2"/>
        <v>84.4</v>
      </c>
      <c r="Z31" s="55">
        <f t="shared" si="2"/>
        <v>793.6</v>
      </c>
      <c r="AA31" s="55">
        <f t="shared" si="2"/>
        <v>793.8</v>
      </c>
      <c r="AB31" s="55">
        <f t="shared" si="2"/>
        <v>405.7999999999999</v>
      </c>
      <c r="AC31" s="55">
        <f t="shared" si="2"/>
        <v>405.8</v>
      </c>
      <c r="AD31" s="55">
        <f t="shared" si="2"/>
        <v>154.60000000000002</v>
      </c>
      <c r="AE31" s="55">
        <f t="shared" si="2"/>
        <v>154.6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Плоское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2023-07-06T08:50:43Z</dcterms:modified>
</cp:coreProperties>
</file>